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0828" yWindow="3648" windowWidth="23256" windowHeight="13176"/>
  </bookViews>
  <sheets>
    <sheet name="Lis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0" i="1" l="1"/>
  <c r="F29" i="1"/>
  <c r="F28" i="1"/>
  <c r="F27" i="1"/>
  <c r="F26" i="1"/>
  <c r="F25" i="1"/>
  <c r="F24" i="1"/>
  <c r="F23" i="1"/>
  <c r="F22" i="1"/>
  <c r="F21" i="1"/>
  <c r="F20" i="1"/>
  <c r="F19" i="1"/>
  <c r="F18" i="1"/>
  <c r="F17" i="1"/>
  <c r="F16" i="1"/>
  <c r="F15" i="1"/>
  <c r="F14" i="1"/>
  <c r="F13" i="1"/>
  <c r="F12" i="1"/>
  <c r="F11" i="1"/>
  <c r="F10" i="1"/>
  <c r="F9" i="1"/>
  <c r="F7" i="1"/>
  <c r="F5" i="1"/>
  <c r="F4" i="1"/>
  <c r="D8" i="1" l="1"/>
  <c r="F8" i="1" s="1"/>
  <c r="D6" i="1"/>
  <c r="F6" i="1" s="1"/>
  <c r="F31" i="1"/>
  <c r="F33" i="1" s="1"/>
</calcChain>
</file>

<file path=xl/sharedStrings.xml><?xml version="1.0" encoding="utf-8"?>
<sst xmlns="http://schemas.openxmlformats.org/spreadsheetml/2006/main" count="94" uniqueCount="69">
  <si>
    <t>Název projektu:</t>
  </si>
  <si>
    <t>ZŠ Zliv - vybavení odborných učeben a kabinetu</t>
  </si>
  <si>
    <t>Reg.č.projektu:</t>
  </si>
  <si>
    <t>CZ.06.05.01/00/22_048/0006569</t>
  </si>
  <si>
    <t>místnost</t>
  </si>
  <si>
    <t>název položky</t>
  </si>
  <si>
    <t>popis položky</t>
  </si>
  <si>
    <t>počet kusů</t>
  </si>
  <si>
    <t>cena bez DPH/kus</t>
  </si>
  <si>
    <t>cena bez DPH celkem</t>
  </si>
  <si>
    <t>učebna EVVO</t>
  </si>
  <si>
    <t xml:space="preserve">žákovská lavice trojúhelníková </t>
  </si>
  <si>
    <t xml:space="preserve">žákovská židle </t>
  </si>
  <si>
    <t>skříň policová/ vysoký regál</t>
  </si>
  <si>
    <t>učebna VV1</t>
  </si>
  <si>
    <t>učitelský stůl/katedra</t>
  </si>
  <si>
    <t>učebna VV1; učebna VV dílna; kabinet Sborovna</t>
  </si>
  <si>
    <t>židle pro učitele</t>
  </si>
  <si>
    <t>učebna VV dílna</t>
  </si>
  <si>
    <t>tabule triptych</t>
  </si>
  <si>
    <t>Školní tabule pro popisování křídou, s dvěma křídly, instalace přímo na zeď, rozměr 100x200cm, s rastrem: řádky. Tabule s hliníkovým rámem a plastovými ukončovacími díly, které jsou vodotěsné. Křídla jsou po celé délce vybavena lištou zachycující křídový prach nebo přebytečnou vodu stékající při mazání tabule. Struktura tabule: ocelový plech s keramickým povrchem, rám z eloxovaného hliníku, zadní pogalvanizovaný ocelový plech, odkládací police po celé délce + 2 police po stranách (křídové tabule). včetně instalace na místě</t>
  </si>
  <si>
    <t xml:space="preserve">regál kovový </t>
  </si>
  <si>
    <t>kabinet Sborovna</t>
  </si>
  <si>
    <t xml:space="preserve">židle konferenční </t>
  </si>
  <si>
    <t>křeslo (1sedák)</t>
  </si>
  <si>
    <t>křeslo (2sedák)</t>
  </si>
  <si>
    <t>projekční plátno roletové (s motorovým pohonem na dálkové ovládání)</t>
  </si>
  <si>
    <t>Odolná kovová konstrukce pro instalaci na zdi a stropy. Matný materiál s vysokou výdrží a lehkým čištěním. Pozorovací úhel 160° pro prezentace ve velkých skupinách. Infračervené(IR) univerzální dálkové ovládání
Černé okraje promítací plochy
Úhlopříčka: min. 125" (317,5cm)
Poměr stran: 16:9</t>
  </si>
  <si>
    <t xml:space="preserve">přenosný projektor LED </t>
  </si>
  <si>
    <t>DLP LED Technologie, Full HD rozlišení (1920 × 1080 px), svítivost 900 ANSI lm a kontrast min. 10000:1, Operační systém, Interní úložiště min. 16 GB, HDMI, USB, 3,5 mm audio jack, Bluetooth, 40° vertikální a horizontální automatická korekce lichoběžníkového zkreslení</t>
  </si>
  <si>
    <t>interaktivní multidotykový displej s pojezdem</t>
  </si>
  <si>
    <t xml:space="preserve">Interaktivní multidotykový LED displej, úhlopříčka obrazovky 65" (165cm); formát obrazovky 16:9, širokoúhlý, antireflexní displej (nezanechává otisky prstů), ovládání rukou, oboustranná bezdrátová technologie přenosu obrazu, životnost min. 50.000hodin, dodávka včetně instalace na místě. Pojízdný stojan na kolečkách s brzdou, mobilní motorizovaný stojan, ovládání tlačítky,  antikolizní bezpečnostní systém, zdvih v rozsahu 660 mm. </t>
  </si>
  <si>
    <t xml:space="preserve">dokovací stanice pro PC pedagoga </t>
  </si>
  <si>
    <t>Dokovací stanice - rychlost přenosu dat až 5 Gb/s, Power Delivery 100 W, připojení pomocí 1× USB-C (M) 3.2 Gen 1, další konektory 2× USB-A (F) 3.2 Gen 1, 2× USB-A (F) 2.0, 2× HDMI 2.0 (2× 4K/30 Hz) - MacOS pouze duplikace, 1× VGA, 1× MicroSD, 1× SD, 1× RJ45 (1 Gb/s), 1× Jack 3,5mm, materiál opletu PVC, materiál těla hliník, délka kabelu min. 15 cm</t>
  </si>
  <si>
    <t>učebna VV1; učebna VV dílna</t>
  </si>
  <si>
    <t>učebna EVVO; učebna VV1; učebna VV dílna; kabinet Sborovna</t>
  </si>
  <si>
    <t xml:space="preserve">doprava </t>
  </si>
  <si>
    <t>Doprava do místa realizace, výnos nábytku a dalších předmětů v rámci objektu dle požadavků zákazníka na místě (souhrnně pro všechny učebny)</t>
  </si>
  <si>
    <t>Celková cena bez DPH:</t>
  </si>
  <si>
    <t>Sazba DPH:</t>
  </si>
  <si>
    <t>Celková cena vč.DPH:</t>
  </si>
  <si>
    <t>Sada 8 ks čtvercových akustických panelů pro zlepšení
akustiky v místnosti, nehořlavý materiál</t>
  </si>
  <si>
    <t>akustické panely</t>
  </si>
  <si>
    <t>Magnetická tabule</t>
  </si>
  <si>
    <t>Mobilní bílá magnetická, oboustranná tabule na
kolečkách s brzdou o rozměru 150x90 cm. Součástí je
praktická odkládací polička na fixy. Hliníkový rám,
trubková konstrukce, plastové hrany tabule</t>
  </si>
  <si>
    <t>Modulární, školní skříň s policemi a dvířky v různých
dekorech, včetně zámku, bílý dekor LTD o tl. 19 mm,
dvířka ve 4 dekorech, 1 police (2 prostory), možnost
skládání vedle sebe, 4 rektifikační (vyrovnávací) patky,
možnost dokoupení koleček, rozměr: výška 814 mm, šířka
900 mm, hloubka 450 mm, kovové nebo dřevěné úchyty</t>
  </si>
  <si>
    <t xml:space="preserve">skříň </t>
  </si>
  <si>
    <t>Sada 2 ks  akustických paravanů. Sada obsahuje 2
ks, k dispozici ve 2 barvách. Multifunkční a mobilní sendvičový
panel z polyesterových vláken, bez chemických pojiv,
čalouněný akustickou tkaninou. Rozměr 125x90 cm,
ohnivzdornost: třída A"</t>
  </si>
  <si>
    <t>Pohodlné, omyvatelné křeslo do chodeb, relaxačních zón,
kabinetů a školních tříd. nehořlavá gumotextilie pro veřejné prostory, výplň pěna vysoké hustoty, podnož kovová. Šířka 693 mm, výška sedu 440 mm, celková výška 795 mm a hloubka 650 mm</t>
  </si>
  <si>
    <t>Dvoukřeslo s konstrukcí z překližkové výdřevy o tl. 12
mm obalené pěnou o vysoké hustotě o tl. 50 mm,
omyvatelná potahová látka z nehořlavé gumotextilie -
výběr ze 3 barev: tyrkysová, mostassa, tmavě šedá,
jednotlivé díly modulového sezení je možné mezi sebou
kombinovat, Sedák je ukončen kovovými nožkami. Výška
sedu 45 cm, celková výška 72,5 cm, hloubka sedu 55 cm,
hloubka vč. opěrky 75 cm, šířka 160 cm.</t>
  </si>
  <si>
    <t>Školní lavice modulová ve tvaru kapky, s kovovou
konstrukcí, osazená bílou deskou o tloušťce 22 mm a ABS
hranou , výškově nastavitelná. Stůl je osazen bílou
deskou o rozměru 130x73 cm na pevné kovové konstrukci
v odstínu RAL 9006, průměr trubky 38 mm. Školní stůl je
výškově nastavitelný na velikosti 1 - 2 - 3 nebo 4 - 5 - 6.
Hrany desky jsou opatřené ABS hranou, rohy stolu jsou
zaoblené. Díky tvaru desky z jedné strany kulatý a z druhé
strany vlnovka umožňuje spojení dvou kusů stolů do
kruhu. Vč. rektifikačních (vyrovnávacích) patek.</t>
  </si>
  <si>
    <t>Školní stůl s kovovou konstrukcí, osazený bílou deskou s
ABS hranou, výškově nastavitelný. Rozměr desky stolu
120 x 65 cm</t>
  </si>
  <si>
    <t>Víceúčelový školní stůl o rozměru 66x52 cm s bílou
deskou a ABS hranou. Kovová konstrukce výškově
nastavitelná na výšku 47 cm až 70 cm. Výškově
nastavitelný pomocí plynového pístu. Bílá deska o
tloušťce 22 mm kovová, chromová konstrukce kříž
opatřen kluzáky</t>
  </si>
  <si>
    <t>stolek</t>
  </si>
  <si>
    <t>konferenční stolek</t>
  </si>
  <si>
    <t>Židle je vyrobena polypropylenu, snadná údržba - omyvatelný povrch. Ergonomické sedadlo a lehce zakřivené opěradlo Kovová trubková konstrukce o průměru 20 mm. Stohovatelná. čalouněný sedák vyrobený je nehořlavý</t>
  </si>
  <si>
    <t>Konstrukce stolu 
tvořena rámovým celosvařencem. Nohy stolu jsou ke konstrukci pevně přivařeny a sestávají se z trubkového profilu o průměru 50 mm a tl. 1,5 mm. Koncovky nohu jsou opatřeny plastovými kluzáky, které nezanechávají stopy na podlaze. Dále je možné nohy žákovského stolu osadit libovolným množstvím koleček s brzdou. Konstrukce je ošetřena vypalovanou práškovou barvou.
Pracovní deska
oboustranně laminovaná LTD deska tl. min 18 mm, veškeré rohy jsou již v základu zakulacené.</t>
  </si>
  <si>
    <t>Školní regál poličkový je určen pro odborné učebny, odolný, určený pro vysoké zatížení polic, stabilní, vhodný pro umístění školních pomůcek. Počet polic min.5, nosnost police min. 30 kg.
Rozměry cca: Šířka 100 cm x výška 200 cm x hloubka 50 cm; materiál regálu: pozinkované.  Dodávka vč. montáže na místě.</t>
  </si>
  <si>
    <t>Školní židle s polypropylenovým, ergonomicky
tvarovaným šálovým sedákem a opěrákem bez otvoru, ve
vrchní části je opěrák opatřen praktickým přehybem v
horní části opěrky, na plynovém pístu a 5-ramenným
plastovým křížem, výběr barev, čalouněný sedák s nehořlavou látkou výška sedu 40-51 cm, hloubka sedu 395 mm, šířka sedu 410 mm)</t>
  </si>
  <si>
    <t>Učitelská katedra se čtyřmi uzamykatelnými zásuvkami Konstrukce této katedry je vyrobena z plocho-oválových profilů o průřezu 30 x 50 mm a 20 x 40 mm, opatřeny kvalitní vypalovanou práškovou barvou. Rozměry 130 x 65 cm a tloušťku 25 mm.Dodávka vč. montáže/ dodávka smontovaného katedry.</t>
  </si>
  <si>
    <t xml:space="preserve">kancelářský  psací stůl </t>
  </si>
  <si>
    <t>Regál kovový, vhodný pro skladování keramiky, stabilní policový regál s  dlouhými policemi, rozměr cca 200x180x60cm, nosnost 600 kg na polici; police z kvalitní dřevotřísky nebo kovu, výškově stavitelné.
Konstrukce regálu zásuvná, bezšroubová konstrukce, 
povrchová úprava kovových částí práškovým lakem RAL,
nohy regálu jsou zakončeny kovovými patkami. Barevnost dle výběru zákazníka.Dodávka vč. montáže na místě.</t>
  </si>
  <si>
    <t>Policová skříň s dvířky: bílý dekor LTD o tl. 19 mm, možnost výběru dekoru, 3 nastavitelné police (4 prostory), 4 rektifikační (vyrovnávací) patky, rozměr: výška 1582 mm, šířka 900 mm, hloubka 450 mm</t>
  </si>
  <si>
    <t>Policová s dvířky: bílý dekor LTD o tl. 19 mm, možnost výběru dekoru, 3 nastavitelné police (4 prostory), 4 rektifikační (vyrovnávací) patky, rozměr: výška 1582 mm, šířka 900 mm, hloubka 450 mm</t>
  </si>
  <si>
    <t>Otevřená skříň s policemi: bílý dekor LTD o tl. 19 mm, 12 vnitřních prostorů, 4 rektifikační (vyrovnávací) patky, rozměr: výška 1582 mm, šířka 1039 mm, hloubka 450 mm</t>
  </si>
  <si>
    <t>Přenosná žídle</t>
  </si>
  <si>
    <t>Všestranná, flexibilní, přenosná pracovní plocha pro práci na notebooku, kreslení nebo psaní na podlaze, školních zahradách, ve družinách nebo školách v přírodě. rozměr pracovní plochy: 36x25 cm</t>
  </si>
  <si>
    <t>Vozík pro převoz a uskladnění přenosných židlí, včetně koleček s brzdou.</t>
  </si>
  <si>
    <t>Vozík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</si>
</sst>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Kč-405]_-;\-* #,##0.00\ [$Kč-405]_-;_-* &quot;-&quot;??\ [$Kč-405]_-;_-@_-"/>
  </numFmts>
  <fonts count="1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8"/>
      <color theme="1"/>
      <name val="Calibri"/>
      <family val="2"/>
      <charset val="238"/>
      <scheme val="minor"/>
    </font>
    <font>
      <b/>
      <sz val="14"/>
      <color theme="1"/>
      <name val="Calibri"/>
      <family val="2"/>
      <charset val="238"/>
      <scheme val="minor"/>
    </font>
    <font>
      <sz val="16"/>
      <color theme="1"/>
      <name val="Calibri"/>
      <family val="2"/>
      <charset val="238"/>
      <scheme val="minor"/>
    </font>
    <font>
      <b/>
      <sz val="16"/>
      <color theme="1"/>
      <name val="Calibri"/>
      <family val="2"/>
      <charset val="238"/>
      <scheme val="minor"/>
    </font>
    <font>
      <sz val="14"/>
      <color theme="1"/>
      <name val="Calibri"/>
      <family val="2"/>
      <charset val="238"/>
      <scheme val="minor"/>
    </font>
    <font>
      <b/>
      <sz val="14"/>
      <color rgb="FFFF0000"/>
      <name val="Calibri"/>
      <family val="2"/>
      <charset val="238"/>
      <scheme val="minor"/>
    </font>
    <font>
      <sz val="11"/>
      <color theme="1"/>
      <name val="Calibri"/>
      <family val="2"/>
      <charset val="238"/>
    </font>
  </fonts>
  <fills count="4">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6">
    <xf numFmtId="0" fontId="0" fillId="0" borderId="0" xfId="0"/>
    <xf numFmtId="0" fontId="0" fillId="0" borderId="0" xfId="0" applyProtection="1">
      <protection hidden="1"/>
    </xf>
    <xf numFmtId="0" fontId="3" fillId="0" borderId="0" xfId="0" applyFont="1" applyProtection="1">
      <protection hidden="1"/>
    </xf>
    <xf numFmtId="0" fontId="4" fillId="0" borderId="0" xfId="0" applyFont="1" applyProtection="1">
      <protection hidden="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xf numFmtId="0" fontId="0" fillId="0" borderId="1" xfId="0"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xf>
    <xf numFmtId="164" fontId="0" fillId="0" borderId="1" xfId="0" applyNumberFormat="1" applyBorder="1" applyAlignment="1" applyProtection="1">
      <alignment horizontal="center" vertical="center"/>
      <protection hidden="1"/>
    </xf>
    <xf numFmtId="9" fontId="0" fillId="0" borderId="0" xfId="0" applyNumberFormat="1"/>
    <xf numFmtId="0" fontId="5" fillId="0" borderId="1" xfId="0" applyFont="1" applyBorder="1"/>
    <xf numFmtId="0" fontId="6" fillId="0" borderId="1" xfId="0" applyFont="1" applyBorder="1" applyAlignment="1">
      <alignment horizontal="right"/>
    </xf>
    <xf numFmtId="164" fontId="6" fillId="3" borderId="1" xfId="0" applyNumberFormat="1" applyFont="1" applyFill="1" applyBorder="1" applyProtection="1">
      <protection hidden="1"/>
    </xf>
    <xf numFmtId="0" fontId="0" fillId="0" borderId="1" xfId="0" applyBorder="1"/>
    <xf numFmtId="0" fontId="7" fillId="0" borderId="1" xfId="0" applyFont="1" applyBorder="1"/>
    <xf numFmtId="9" fontId="8" fillId="2" borderId="1" xfId="1" applyFont="1" applyFill="1" applyBorder="1" applyProtection="1">
      <protection locked="0" hidden="1"/>
    </xf>
    <xf numFmtId="0" fontId="6" fillId="0" borderId="1" xfId="0" applyFont="1" applyBorder="1"/>
    <xf numFmtId="0" fontId="0" fillId="0" borderId="1" xfId="0" applyBorder="1" applyAlignment="1">
      <alignment horizontal="left" vertical="center" wrapText="1"/>
    </xf>
    <xf numFmtId="0" fontId="0" fillId="0" borderId="1" xfId="0" applyBorder="1" applyAlignment="1">
      <alignment wrapText="1"/>
    </xf>
    <xf numFmtId="0" fontId="0" fillId="0" borderId="1" xfId="0" applyBorder="1" applyAlignment="1">
      <alignment horizontal="center" vertical="center"/>
    </xf>
    <xf numFmtId="0" fontId="9" fillId="0" borderId="0" xfId="0" applyFont="1"/>
    <xf numFmtId="164" fontId="0" fillId="2" borderId="1" xfId="0" applyNumberFormat="1" applyFill="1" applyBorder="1" applyAlignment="1" applyProtection="1">
      <alignment vertical="center"/>
      <protection locked="0" hidden="1"/>
    </xf>
    <xf numFmtId="164" fontId="0" fillId="2" borderId="2" xfId="0" applyNumberFormat="1" applyFill="1" applyBorder="1" applyAlignment="1" applyProtection="1">
      <alignment vertical="center"/>
      <protection locked="0" hidden="1"/>
    </xf>
  </cellXfs>
  <cellStyles count="2">
    <cellStyle name="Normální" xfId="0" builtinId="0"/>
    <cellStyle name="Procenta"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topLeftCell="A13" workbookViewId="0">
      <selection activeCell="H4" sqref="H4"/>
    </sheetView>
  </sheetViews>
  <sheetFormatPr defaultRowHeight="14.4" x14ac:dyDescent="0.3"/>
  <cols>
    <col min="1" max="1" width="18.6640625" customWidth="1"/>
    <col min="2" max="2" width="24.6640625" customWidth="1"/>
    <col min="3" max="3" width="56.44140625" customWidth="1"/>
    <col min="4" max="4" width="13.6640625" customWidth="1"/>
    <col min="5" max="5" width="16.88671875" customWidth="1"/>
    <col min="6" max="6" width="19.88671875" customWidth="1"/>
    <col min="7" max="7" width="12.6640625" customWidth="1"/>
    <col min="8" max="8" width="20.33203125" customWidth="1"/>
  </cols>
  <sheetData>
    <row r="1" spans="1:8" ht="23.4" x14ac:dyDescent="0.45">
      <c r="A1" s="1" t="s">
        <v>0</v>
      </c>
      <c r="B1" s="2" t="s">
        <v>1</v>
      </c>
      <c r="C1" s="1"/>
      <c r="D1" s="1" t="s">
        <v>2</v>
      </c>
      <c r="E1" s="3" t="s">
        <v>3</v>
      </c>
      <c r="F1" s="1"/>
    </row>
    <row r="2" spans="1:8" ht="14.25" x14ac:dyDescent="0.45">
      <c r="G2" s="23"/>
    </row>
    <row r="3" spans="1:8" x14ac:dyDescent="0.3">
      <c r="A3" s="4" t="s">
        <v>4</v>
      </c>
      <c r="B3" s="4" t="s">
        <v>5</v>
      </c>
      <c r="C3" s="4" t="s">
        <v>6</v>
      </c>
      <c r="D3" s="5" t="s">
        <v>7</v>
      </c>
      <c r="E3" s="5" t="s">
        <v>8</v>
      </c>
      <c r="F3" s="5" t="s">
        <v>9</v>
      </c>
      <c r="G3" s="6"/>
      <c r="H3" s="6"/>
    </row>
    <row r="4" spans="1:8" ht="144" x14ac:dyDescent="0.3">
      <c r="A4" s="7" t="s">
        <v>10</v>
      </c>
      <c r="B4" s="8" t="s">
        <v>11</v>
      </c>
      <c r="C4" s="20" t="s">
        <v>56</v>
      </c>
      <c r="D4" s="10">
        <v>24</v>
      </c>
      <c r="E4" s="24"/>
      <c r="F4" s="11">
        <f>D4*E4</f>
        <v>0</v>
      </c>
      <c r="G4" s="12"/>
    </row>
    <row r="5" spans="1:8" ht="57.6" x14ac:dyDescent="0.3">
      <c r="A5" s="7" t="s">
        <v>10</v>
      </c>
      <c r="B5" s="8" t="s">
        <v>12</v>
      </c>
      <c r="C5" s="9" t="s">
        <v>55</v>
      </c>
      <c r="D5" s="10">
        <v>24</v>
      </c>
      <c r="E5" s="24"/>
      <c r="F5" s="11">
        <f t="shared" ref="F5:F30" si="0">D5*E5</f>
        <v>0</v>
      </c>
    </row>
    <row r="6" spans="1:8" ht="72" x14ac:dyDescent="0.3">
      <c r="A6" s="7" t="s">
        <v>10</v>
      </c>
      <c r="B6" s="8" t="s">
        <v>13</v>
      </c>
      <c r="C6" s="9" t="s">
        <v>57</v>
      </c>
      <c r="D6" s="10">
        <f>2+2</f>
        <v>4</v>
      </c>
      <c r="E6" s="24"/>
      <c r="F6" s="11">
        <f t="shared" si="0"/>
        <v>0</v>
      </c>
    </row>
    <row r="7" spans="1:8" ht="72" x14ac:dyDescent="0.3">
      <c r="A7" s="7" t="s">
        <v>14</v>
      </c>
      <c r="B7" s="8" t="s">
        <v>15</v>
      </c>
      <c r="C7" s="9" t="s">
        <v>59</v>
      </c>
      <c r="D7" s="10">
        <v>1</v>
      </c>
      <c r="E7" s="24"/>
      <c r="F7" s="11">
        <f t="shared" si="0"/>
        <v>0</v>
      </c>
    </row>
    <row r="8" spans="1:8" ht="100.8" x14ac:dyDescent="0.3">
      <c r="A8" s="9" t="s">
        <v>16</v>
      </c>
      <c r="B8" s="8" t="s">
        <v>17</v>
      </c>
      <c r="C8" s="9" t="s">
        <v>58</v>
      </c>
      <c r="D8" s="10">
        <f>1+1+5</f>
        <v>7</v>
      </c>
      <c r="E8" s="24"/>
      <c r="F8" s="11">
        <f t="shared" si="0"/>
        <v>0</v>
      </c>
    </row>
    <row r="9" spans="1:8" ht="129.6" x14ac:dyDescent="0.3">
      <c r="A9" s="7" t="s">
        <v>18</v>
      </c>
      <c r="B9" s="8" t="s">
        <v>19</v>
      </c>
      <c r="C9" s="9" t="s">
        <v>20</v>
      </c>
      <c r="D9" s="10">
        <v>1</v>
      </c>
      <c r="E9" s="24"/>
      <c r="F9" s="11">
        <f t="shared" si="0"/>
        <v>0</v>
      </c>
    </row>
    <row r="10" spans="1:8" ht="115.2" x14ac:dyDescent="0.3">
      <c r="A10" s="7" t="s">
        <v>18</v>
      </c>
      <c r="B10" s="8" t="s">
        <v>21</v>
      </c>
      <c r="C10" s="9" t="s">
        <v>61</v>
      </c>
      <c r="D10" s="10">
        <v>2</v>
      </c>
      <c r="E10" s="24"/>
      <c r="F10" s="11">
        <f t="shared" si="0"/>
        <v>0</v>
      </c>
    </row>
    <row r="11" spans="1:8" ht="86.4" x14ac:dyDescent="0.3">
      <c r="A11" s="7" t="s">
        <v>22</v>
      </c>
      <c r="B11" s="8" t="s">
        <v>46</v>
      </c>
      <c r="C11" s="9" t="s">
        <v>45</v>
      </c>
      <c r="D11" s="10">
        <v>1</v>
      </c>
      <c r="E11" s="25"/>
      <c r="F11" s="11">
        <f t="shared" si="0"/>
        <v>0</v>
      </c>
    </row>
    <row r="12" spans="1:8" ht="57.6" x14ac:dyDescent="0.3">
      <c r="A12" s="7" t="s">
        <v>22</v>
      </c>
      <c r="B12" s="8" t="s">
        <v>46</v>
      </c>
      <c r="C12" s="9" t="s">
        <v>62</v>
      </c>
      <c r="D12" s="10">
        <v>1</v>
      </c>
      <c r="E12" s="25"/>
      <c r="F12" s="11">
        <f t="shared" si="0"/>
        <v>0</v>
      </c>
    </row>
    <row r="13" spans="1:8" ht="57.6" x14ac:dyDescent="0.3">
      <c r="A13" s="7" t="s">
        <v>22</v>
      </c>
      <c r="B13" s="8" t="s">
        <v>46</v>
      </c>
      <c r="C13" s="9" t="s">
        <v>63</v>
      </c>
      <c r="D13" s="10">
        <v>2</v>
      </c>
      <c r="E13" s="25"/>
      <c r="F13" s="11">
        <f t="shared" si="0"/>
        <v>0</v>
      </c>
    </row>
    <row r="14" spans="1:8" ht="43.2" x14ac:dyDescent="0.3">
      <c r="A14" s="7" t="s">
        <v>22</v>
      </c>
      <c r="B14" s="8" t="s">
        <v>46</v>
      </c>
      <c r="C14" s="9" t="s">
        <v>64</v>
      </c>
      <c r="D14" s="10">
        <v>2</v>
      </c>
      <c r="E14" s="25"/>
      <c r="F14" s="11">
        <f t="shared" si="0"/>
        <v>0</v>
      </c>
    </row>
    <row r="15" spans="1:8" ht="100.8" x14ac:dyDescent="0.3">
      <c r="A15" s="7" t="s">
        <v>22</v>
      </c>
      <c r="B15" s="8" t="s">
        <v>23</v>
      </c>
      <c r="C15" s="9" t="s">
        <v>58</v>
      </c>
      <c r="D15" s="10">
        <v>11</v>
      </c>
      <c r="E15" s="25"/>
      <c r="F15" s="11">
        <f t="shared" si="0"/>
        <v>0</v>
      </c>
    </row>
    <row r="16" spans="1:8" ht="43.2" x14ac:dyDescent="0.3">
      <c r="A16" s="7" t="s">
        <v>22</v>
      </c>
      <c r="B16" s="8" t="s">
        <v>60</v>
      </c>
      <c r="C16" s="21" t="s">
        <v>51</v>
      </c>
      <c r="D16" s="10">
        <v>5</v>
      </c>
      <c r="E16" s="25"/>
      <c r="F16" s="11">
        <f t="shared" si="0"/>
        <v>0</v>
      </c>
    </row>
    <row r="17" spans="1:6" ht="144" x14ac:dyDescent="0.3">
      <c r="A17" s="7" t="s">
        <v>22</v>
      </c>
      <c r="B17" s="8" t="s">
        <v>53</v>
      </c>
      <c r="C17" s="21" t="s">
        <v>50</v>
      </c>
      <c r="D17" s="10">
        <v>2</v>
      </c>
      <c r="E17" s="25"/>
      <c r="F17" s="11">
        <f t="shared" si="0"/>
        <v>0</v>
      </c>
    </row>
    <row r="18" spans="1:6" ht="86.4" x14ac:dyDescent="0.3">
      <c r="A18" s="7" t="s">
        <v>22</v>
      </c>
      <c r="B18" s="8" t="s">
        <v>54</v>
      </c>
      <c r="C18" s="21" t="s">
        <v>52</v>
      </c>
      <c r="D18" s="10">
        <v>1</v>
      </c>
      <c r="E18" s="25"/>
      <c r="F18" s="11">
        <f t="shared" si="0"/>
        <v>0</v>
      </c>
    </row>
    <row r="19" spans="1:6" ht="57.6" x14ac:dyDescent="0.3">
      <c r="A19" s="7" t="s">
        <v>22</v>
      </c>
      <c r="B19" s="8" t="s">
        <v>24</v>
      </c>
      <c r="C19" s="21" t="s">
        <v>48</v>
      </c>
      <c r="D19" s="10">
        <v>2</v>
      </c>
      <c r="E19" s="25"/>
      <c r="F19" s="11">
        <f t="shared" si="0"/>
        <v>0</v>
      </c>
    </row>
    <row r="20" spans="1:6" ht="115.2" x14ac:dyDescent="0.3">
      <c r="A20" s="7" t="s">
        <v>22</v>
      </c>
      <c r="B20" s="8" t="s">
        <v>25</v>
      </c>
      <c r="C20" s="21" t="s">
        <v>49</v>
      </c>
      <c r="D20" s="10">
        <v>1</v>
      </c>
      <c r="E20" s="25"/>
      <c r="F20" s="11">
        <f t="shared" si="0"/>
        <v>0</v>
      </c>
    </row>
    <row r="21" spans="1:6" ht="57.6" x14ac:dyDescent="0.3">
      <c r="A21" s="7" t="s">
        <v>22</v>
      </c>
      <c r="B21" s="8" t="s">
        <v>43</v>
      </c>
      <c r="C21" s="21" t="s">
        <v>44</v>
      </c>
      <c r="D21" s="10">
        <v>1</v>
      </c>
      <c r="E21" s="25"/>
      <c r="F21" s="11">
        <f t="shared" si="0"/>
        <v>0</v>
      </c>
    </row>
    <row r="22" spans="1:6" ht="72" x14ac:dyDescent="0.3">
      <c r="A22" s="7" t="s">
        <v>22</v>
      </c>
      <c r="B22" s="8" t="s">
        <v>42</v>
      </c>
      <c r="C22" s="21" t="s">
        <v>47</v>
      </c>
      <c r="D22" s="10">
        <v>2</v>
      </c>
      <c r="E22" s="25"/>
      <c r="F22" s="11">
        <f t="shared" si="0"/>
        <v>0</v>
      </c>
    </row>
    <row r="23" spans="1:6" ht="28.8" x14ac:dyDescent="0.3">
      <c r="A23" s="7" t="s">
        <v>22</v>
      </c>
      <c r="B23" s="8" t="s">
        <v>42</v>
      </c>
      <c r="C23" s="21" t="s">
        <v>41</v>
      </c>
      <c r="D23" s="10">
        <v>2</v>
      </c>
      <c r="E23" s="25"/>
      <c r="F23" s="11">
        <f t="shared" si="0"/>
        <v>0</v>
      </c>
    </row>
    <row r="24" spans="1:6" ht="100.8" x14ac:dyDescent="0.3">
      <c r="A24" s="7" t="s">
        <v>14</v>
      </c>
      <c r="B24" s="8" t="s">
        <v>26</v>
      </c>
      <c r="C24" s="9" t="s">
        <v>27</v>
      </c>
      <c r="D24" s="10">
        <v>1</v>
      </c>
      <c r="E24" s="24"/>
      <c r="F24" s="11">
        <f t="shared" si="0"/>
        <v>0</v>
      </c>
    </row>
    <row r="25" spans="1:6" ht="72" x14ac:dyDescent="0.3">
      <c r="A25" s="7" t="s">
        <v>14</v>
      </c>
      <c r="B25" s="8" t="s">
        <v>28</v>
      </c>
      <c r="C25" s="9" t="s">
        <v>29</v>
      </c>
      <c r="D25" s="10">
        <v>1</v>
      </c>
      <c r="E25" s="24"/>
      <c r="F25" s="11">
        <f t="shared" si="0"/>
        <v>0</v>
      </c>
    </row>
    <row r="26" spans="1:6" ht="100.8" x14ac:dyDescent="0.3">
      <c r="A26" s="7" t="s">
        <v>18</v>
      </c>
      <c r="B26" s="8" t="s">
        <v>30</v>
      </c>
      <c r="C26" s="9" t="s">
        <v>31</v>
      </c>
      <c r="D26" s="10">
        <v>1</v>
      </c>
      <c r="E26" s="24"/>
      <c r="F26" s="11">
        <f t="shared" si="0"/>
        <v>0</v>
      </c>
    </row>
    <row r="27" spans="1:6" ht="86.4" x14ac:dyDescent="0.3">
      <c r="A27" s="7" t="s">
        <v>18</v>
      </c>
      <c r="B27" s="8" t="s">
        <v>32</v>
      </c>
      <c r="C27" s="9" t="s">
        <v>33</v>
      </c>
      <c r="D27" s="10">
        <v>1</v>
      </c>
      <c r="E27" s="24"/>
      <c r="F27" s="11">
        <f t="shared" si="0"/>
        <v>0</v>
      </c>
    </row>
    <row r="28" spans="1:6" ht="57.6" x14ac:dyDescent="0.3">
      <c r="A28" s="9" t="s">
        <v>34</v>
      </c>
      <c r="B28" s="8" t="s">
        <v>65</v>
      </c>
      <c r="C28" s="9" t="s">
        <v>66</v>
      </c>
      <c r="D28" s="10">
        <v>24</v>
      </c>
      <c r="E28" s="24"/>
      <c r="F28" s="11">
        <f t="shared" si="0"/>
        <v>0</v>
      </c>
    </row>
    <row r="29" spans="1:6" ht="28.8" x14ac:dyDescent="0.3">
      <c r="A29" s="9" t="s">
        <v>34</v>
      </c>
      <c r="B29" s="8" t="s">
        <v>68</v>
      </c>
      <c r="C29" s="9" t="s">
        <v>67</v>
      </c>
      <c r="D29" s="10">
        <v>1</v>
      </c>
      <c r="E29" s="24"/>
      <c r="F29" s="11">
        <f t="shared" si="0"/>
        <v>0</v>
      </c>
    </row>
    <row r="30" spans="1:6" ht="57.6" x14ac:dyDescent="0.3">
      <c r="A30" s="9" t="s">
        <v>35</v>
      </c>
      <c r="B30" s="22" t="s">
        <v>36</v>
      </c>
      <c r="C30" s="21" t="s">
        <v>37</v>
      </c>
      <c r="D30" s="10">
        <v>1</v>
      </c>
      <c r="E30" s="24"/>
      <c r="F30" s="11">
        <f t="shared" si="0"/>
        <v>0</v>
      </c>
    </row>
    <row r="31" spans="1:6" ht="21" x14ac:dyDescent="0.4">
      <c r="D31" s="13"/>
      <c r="E31" s="14" t="s">
        <v>38</v>
      </c>
      <c r="F31" s="15">
        <f>SUM(F4:F30)</f>
        <v>0</v>
      </c>
    </row>
    <row r="32" spans="1:6" ht="18" x14ac:dyDescent="0.55000000000000004">
      <c r="D32" s="16"/>
      <c r="E32" s="17" t="s">
        <v>39</v>
      </c>
      <c r="F32" s="18"/>
    </row>
    <row r="33" spans="4:6" ht="21" x14ac:dyDescent="0.4">
      <c r="D33" s="19"/>
      <c r="E33" s="14" t="s">
        <v>40</v>
      </c>
      <c r="F33" s="15">
        <f>F31*(1+F32)</f>
        <v>0</v>
      </c>
    </row>
  </sheetData>
  <sheetProtection algorithmName="SHA-512" hashValue="vTX517r2raxkwySdfoApYgn/7E0AIjqDoAbmEJ+sSE/2Yem5WQv2+BlNlMIoZGhTMSR9Jn2mU0xCN6HZnm/j3g==" saltValue="UqGUF+5Z/OH/jBNCrZD+VA==" spinCount="100000" sheet="1" formatCells="0" formatColumns="0" formatRows="0" insertColumns="0" insertRows="0" insertHyperlinks="0" deleteColumns="0" deleteRows="0" sort="0" autoFilter="0" pivotTables="0"/>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Milada Vopálková</dc:creator>
  <cp:lastModifiedBy>Uzivatel</cp:lastModifiedBy>
  <dcterms:created xsi:type="dcterms:W3CDTF">2025-03-13T08:27:58Z</dcterms:created>
  <dcterms:modified xsi:type="dcterms:W3CDTF">2025-03-19T11:34:25Z</dcterms:modified>
</cp:coreProperties>
</file>